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8" yWindow="-120" windowWidth="14820" windowHeight="11448"/>
  </bookViews>
  <sheets>
    <sheet name="тмц" sheetId="4" r:id="rId1"/>
  </sheets>
  <definedNames>
    <definedName name="_xlnm._FilterDatabase" localSheetId="0" hidden="1">тмц!$A$8:$Y$47</definedName>
    <definedName name="_xlnm.Print_Area" localSheetId="0">тмц!$A$1:$AK$63</definedName>
  </definedNames>
  <calcPr calcId="145621" iterateDelta="1E-4"/>
</workbook>
</file>

<file path=xl/calcChain.xml><?xml version="1.0" encoding="utf-8"?>
<calcChain xmlns="http://schemas.openxmlformats.org/spreadsheetml/2006/main">
  <c r="AF46" i="4" l="1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H47" i="4"/>
  <c r="AF47" i="4"/>
  <c r="K47" i="4" l="1"/>
  <c r="Y47" i="4" l="1"/>
</calcChain>
</file>

<file path=xl/sharedStrings.xml><?xml version="1.0" encoding="utf-8"?>
<sst xmlns="http://schemas.openxmlformats.org/spreadsheetml/2006/main" count="359" uniqueCount="157">
  <si>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</si>
  <si>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</si>
  <si>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</si>
  <si>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</si>
  <si>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</si>
  <si>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</si>
  <si>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</si>
  <si>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</si>
  <si>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</si>
  <si>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</si>
  <si>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</si>
  <si>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</si>
  <si>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</si>
  <si>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</si>
  <si>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</si>
  <si>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</si>
  <si>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</si>
  <si>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</si>
  <si>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</si>
  <si>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</si>
  <si>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</si>
  <si>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</si>
  <si>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</si>
  <si>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</si>
  <si>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</si>
  <si>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</si>
  <si>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</si>
  <si>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</si>
  <si>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</si>
  <si>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</si>
  <si>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</si>
  <si>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</si>
  <si>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</si>
  <si>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</si>
  <si>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</si>
  <si>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</si>
  <si>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</si>
  <si>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</si>
  <si>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</si>
  <si>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</si>
  <si>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</si>
  <si>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</si>
  <si>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</si>
  <si>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</si>
  <si>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</si>
  <si>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</si>
  <si>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</si>
  <si>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</si>
  <si>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</si>
  <si>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</si>
  <si>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</si>
  <si>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</si>
  <si>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</si>
  <si>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</si>
  <si>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</si>
  <si>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</si>
  <si>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28.13.3</t>
  </si>
  <si>
    <t>28.13</t>
  </si>
  <si>
    <t>ЕК000017</t>
  </si>
  <si>
    <t>Колесо рабочее насоса СДВ 7200/29</t>
  </si>
  <si>
    <t>ГОСТ 22247-96</t>
  </si>
  <si>
    <t>ШТ</t>
  </si>
  <si>
    <t>г. Самара, ул. Обувная, д. 136</t>
  </si>
  <si>
    <t>ЕК000077</t>
  </si>
  <si>
    <t>Кольцо защитное к насосу СДВ 2700/26,5</t>
  </si>
  <si>
    <t>ГОСТ 10272-87</t>
  </si>
  <si>
    <t>ЕК000082</t>
  </si>
  <si>
    <t>Кольцо уплотнитнительное насоса СДВ2700/26</t>
  </si>
  <si>
    <t>ЕК000128</t>
  </si>
  <si>
    <t>Фильтр воздушный G4 592x592x300</t>
  </si>
  <si>
    <t>EN779:2002 (ГОСТ 51251-99)</t>
  </si>
  <si>
    <t>ЕК000163</t>
  </si>
  <si>
    <t>Колесо рабочее насоса СМ200-150-500</t>
  </si>
  <si>
    <t>ЕК000206</t>
  </si>
  <si>
    <t>Цепь тяговая тип М 112-2-100-3 шаг 100мм</t>
  </si>
  <si>
    <t>ОЛ</t>
  </si>
  <si>
    <t>М</t>
  </si>
  <si>
    <t>ЕК000286</t>
  </si>
  <si>
    <t>Колесо рабочее ФГ450/22,5</t>
  </si>
  <si>
    <t>ГОСТ10272-87</t>
  </si>
  <si>
    <t>ЕК000429</t>
  </si>
  <si>
    <t>Вкладыш опорный 353.13</t>
  </si>
  <si>
    <t>ГОСТ 11611-83</t>
  </si>
  <si>
    <t>ЕК000433</t>
  </si>
  <si>
    <t>Поршень в сборе к насосу НП-28А</t>
  </si>
  <si>
    <t>ГОСТ 15150-69</t>
  </si>
  <si>
    <t>ЕК000434</t>
  </si>
  <si>
    <t>Шатун в сборе к насосу НП-28А</t>
  </si>
  <si>
    <t>ЕК000435</t>
  </si>
  <si>
    <t>Эксцентрик в сборе к насосу НП-28А</t>
  </si>
  <si>
    <t>ЕК000436</t>
  </si>
  <si>
    <t>Корпус подшипника для насоса СДВ 2700/26</t>
  </si>
  <si>
    <t>ЕК000481</t>
  </si>
  <si>
    <t>Уплотнение торцевое сальниковое "Гном" 16*16</t>
  </si>
  <si>
    <t>ГОСТ Р 54806-2011</t>
  </si>
  <si>
    <t>КОМПЛ</t>
  </si>
  <si>
    <t>ЕК000572</t>
  </si>
  <si>
    <t>Вкладыш опорно-упорный 353.14</t>
  </si>
  <si>
    <t>ЕК000576</t>
  </si>
  <si>
    <t>Вкладыш опорный 324.13.СБ</t>
  </si>
  <si>
    <t>ГОСТ 11611-82</t>
  </si>
  <si>
    <t>ЕК000583</t>
  </si>
  <si>
    <t>Вкладыш опорно-упорный 2Х04.14</t>
  </si>
  <si>
    <t>ЕК000589</t>
  </si>
  <si>
    <t>Вкладыш опорный 2Х04.13</t>
  </si>
  <si>
    <t>ЕК000611</t>
  </si>
  <si>
    <t>Корпус цилиндра к насосу НП-50</t>
  </si>
  <si>
    <t>ГОСТ31835-2012</t>
  </si>
  <si>
    <t>ЕК000625</t>
  </si>
  <si>
    <t>Комплект ремонтный базовый (БРК) для насоса возвратного ила VUPX 0802</t>
  </si>
  <si>
    <t>RU Д-FI.АУ04.В11084</t>
  </si>
  <si>
    <t>ЕК000627</t>
  </si>
  <si>
    <t>Комплект ремонтный базовый (БРК) для мешалки ABS RW 6531</t>
  </si>
  <si>
    <t>ЕК000628</t>
  </si>
  <si>
    <t>Комплект ремонтный базовый (БРК) для мешалки ABS SB 2024</t>
  </si>
  <si>
    <t>ЕК000752</t>
  </si>
  <si>
    <t>Колесо рабочее для насоса марки СД-50/56</t>
  </si>
  <si>
    <t>ЕК000753</t>
  </si>
  <si>
    <t>Колесо рабочее для насоса марки СД-70/80</t>
  </si>
  <si>
    <t>ЕК001027</t>
  </si>
  <si>
    <t>Кольцо уплотнительное к насосу НП-50Б</t>
  </si>
  <si>
    <t>ЕК001028</t>
  </si>
  <si>
    <t>Грунд-букса к насосу НП-50Б</t>
  </si>
  <si>
    <t>ЕК001034</t>
  </si>
  <si>
    <t>Уплотнение торцевое для насоса Lowara FCE 65-125/22</t>
  </si>
  <si>
    <t>ГОСТ 6678-72</t>
  </si>
  <si>
    <t>ЕК001090</t>
  </si>
  <si>
    <t>Фильтр ФМФ-100</t>
  </si>
  <si>
    <t>ТУ 400-09-91-98</t>
  </si>
  <si>
    <t>ЕК001187</t>
  </si>
  <si>
    <t>Колесо рабочее к насосу ФГ216/24 (конусное посадочное место)</t>
  </si>
  <si>
    <t>ГОСТ 5976-90</t>
  </si>
  <si>
    <t>ЕК001306</t>
  </si>
  <si>
    <t>Колесо рабочее к насосу СМ125-80-315</t>
  </si>
  <si>
    <t>ЕК001410</t>
  </si>
  <si>
    <t>Вкладыш подшипника к нас.СДВ 7200/29</t>
  </si>
  <si>
    <t>ЕК001599</t>
  </si>
  <si>
    <t>Ремкомплект для насоса DDA 60-10 AR-PVC/E/C-F-31U3U3FG (клапаны KIT, valve SD-DN20-PVC/E/C-1)</t>
  </si>
  <si>
    <t>Арт. 99151369</t>
  </si>
  <si>
    <t>г. Самара, Южное шоссе, д. 3А</t>
  </si>
  <si>
    <t>ЕК001602</t>
  </si>
  <si>
    <t>Ремкомплект для насоса DDI 60-10 AR-PVC/V/G-S-31B16F (клапаны и мембрана KIT, Diaph &amp; valve DDI 60 PVC/V/G)</t>
  </si>
  <si>
    <t>не гостируется</t>
  </si>
  <si>
    <t>ЕК001635</t>
  </si>
  <si>
    <t>Колесо рабочее насоса СМ-150-80</t>
  </si>
  <si>
    <t>ЕК001893</t>
  </si>
  <si>
    <t>Коробка клапанная к насосу НП- 50</t>
  </si>
  <si>
    <t>ЕК002199</t>
  </si>
  <si>
    <t>Редуктор SK 32100-90 S/40</t>
  </si>
  <si>
    <t>неГОСТируется</t>
  </si>
  <si>
    <t>ЕК002271</t>
  </si>
  <si>
    <t>Вкладыш ВЖ 263.141</t>
  </si>
  <si>
    <t>ЕК002282</t>
  </si>
  <si>
    <t>Колесо рабочее к насосу СДВ80/18</t>
  </si>
  <si>
    <t>ЗЖ005293</t>
  </si>
  <si>
    <t>САЛЬНИК ВАЛА КОЛЕНЧАТОГО ПЕРЕДНИЙ TDK 110 6LT(105Х130Х12)/FRONT OIL SEAL</t>
  </si>
  <si>
    <t>ТУ0056016-87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</si>
</sst>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70" zoomScaleNormal="86" zoomScaleSheetLayoutView="70" workbookViewId="0">
      <selection activeCell="S4" sqref="S4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56</v>
      </c>
      <c r="D9" s="46" t="s">
        <v>57</v>
      </c>
      <c r="E9" s="46" t="s">
        <v>58</v>
      </c>
      <c r="F9" s="46" t="s">
        <v>59</v>
      </c>
      <c r="G9" s="46" t="s">
        <v>60</v>
      </c>
      <c r="H9" s="46" t="s">
        <v>61</v>
      </c>
      <c r="I9" s="46" t="s">
        <v>46</v>
      </c>
      <c r="J9" s="46" t="s">
        <v>62</v>
      </c>
      <c r="K9" s="46">
        <v>1</v>
      </c>
      <c r="L9" s="46"/>
      <c r="M9" s="47"/>
      <c r="N9" s="47"/>
      <c r="O9" s="47"/>
      <c r="P9" s="47"/>
      <c r="Q9" s="47"/>
      <c r="R9" s="47">
        <v>1</v>
      </c>
      <c r="S9" s="47"/>
      <c r="T9" s="47"/>
      <c r="U9" s="47"/>
      <c r="V9" s="47"/>
      <c r="W9" s="47"/>
      <c r="X9" s="48">
        <v>1130845.6499999999</v>
      </c>
      <c r="Y9" s="49">
        <v>1130845.6499999999</v>
      </c>
      <c r="Z9" s="6"/>
      <c r="AA9" s="6"/>
      <c r="AB9" s="6"/>
      <c r="AC9" s="6"/>
      <c r="AD9" s="6"/>
      <c r="AE9" s="6"/>
      <c r="AF9" s="6">
        <f t="shared" ref="AF9:AF46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56</v>
      </c>
      <c r="D10" s="46" t="s">
        <v>57</v>
      </c>
      <c r="E10" s="46" t="s">
        <v>63</v>
      </c>
      <c r="F10" s="46" t="s">
        <v>64</v>
      </c>
      <c r="G10" s="46" t="s">
        <v>65</v>
      </c>
      <c r="H10" s="46" t="s">
        <v>61</v>
      </c>
      <c r="I10" s="46" t="s">
        <v>46</v>
      </c>
      <c r="J10" s="46" t="s">
        <v>62</v>
      </c>
      <c r="K10" s="46">
        <v>1</v>
      </c>
      <c r="L10" s="46"/>
      <c r="M10" s="47">
        <v>1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8">
        <v>144761.04</v>
      </c>
      <c r="Y10" s="50">
        <v>144761.04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56</v>
      </c>
      <c r="D11" s="46" t="s">
        <v>57</v>
      </c>
      <c r="E11" s="46" t="s">
        <v>66</v>
      </c>
      <c r="F11" s="46" t="s">
        <v>67</v>
      </c>
      <c r="G11" s="46" t="s">
        <v>65</v>
      </c>
      <c r="H11" s="46" t="s">
        <v>61</v>
      </c>
      <c r="I11" s="46" t="s">
        <v>46</v>
      </c>
      <c r="J11" s="46" t="s">
        <v>62</v>
      </c>
      <c r="K11" s="46">
        <v>1</v>
      </c>
      <c r="L11" s="46"/>
      <c r="M11" s="47">
        <v>1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8">
        <v>230401.1</v>
      </c>
      <c r="Y11" s="50">
        <v>230401.1</v>
      </c>
      <c r="Z11" s="6"/>
      <c r="AA11" s="6"/>
      <c r="AB11" s="6"/>
      <c r="AC11" s="6"/>
      <c r="AD11" s="6"/>
      <c r="AE11" s="6"/>
      <c r="AF11" s="6">
        <f t="shared" si="0"/>
        <v>0</v>
      </c>
      <c r="AG11" s="6"/>
      <c r="AH11" s="6"/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 t="s">
        <v>56</v>
      </c>
      <c r="D12" s="46" t="s">
        <v>57</v>
      </c>
      <c r="E12" s="46" t="s">
        <v>68</v>
      </c>
      <c r="F12" s="46" t="s">
        <v>69</v>
      </c>
      <c r="G12" s="46" t="s">
        <v>70</v>
      </c>
      <c r="H12" s="46" t="s">
        <v>61</v>
      </c>
      <c r="I12" s="46" t="s">
        <v>46</v>
      </c>
      <c r="J12" s="46" t="s">
        <v>62</v>
      </c>
      <c r="K12" s="46">
        <v>96</v>
      </c>
      <c r="L12" s="46"/>
      <c r="M12" s="47"/>
      <c r="N12" s="47"/>
      <c r="O12" s="47">
        <v>48</v>
      </c>
      <c r="P12" s="47"/>
      <c r="Q12" s="47"/>
      <c r="R12" s="47">
        <v>48</v>
      </c>
      <c r="S12" s="47"/>
      <c r="T12" s="47"/>
      <c r="U12" s="47"/>
      <c r="V12" s="47"/>
      <c r="W12" s="47"/>
      <c r="X12" s="48">
        <v>4773.49</v>
      </c>
      <c r="Y12" s="50">
        <v>458255.04</v>
      </c>
      <c r="Z12" s="6"/>
      <c r="AA12" s="6"/>
      <c r="AB12" s="6"/>
      <c r="AC12" s="6"/>
      <c r="AD12" s="6"/>
      <c r="AE12" s="6"/>
      <c r="AF12" s="6">
        <f t="shared" si="0"/>
        <v>0</v>
      </c>
      <c r="AG12" s="6"/>
      <c r="AH12" s="6"/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 t="s">
        <v>56</v>
      </c>
      <c r="D13" s="46" t="s">
        <v>57</v>
      </c>
      <c r="E13" s="46" t="s">
        <v>71</v>
      </c>
      <c r="F13" s="46" t="s">
        <v>72</v>
      </c>
      <c r="G13" s="46" t="s">
        <v>60</v>
      </c>
      <c r="H13" s="46" t="s">
        <v>61</v>
      </c>
      <c r="I13" s="46" t="s">
        <v>46</v>
      </c>
      <c r="J13" s="46" t="s">
        <v>62</v>
      </c>
      <c r="K13" s="46">
        <v>4</v>
      </c>
      <c r="L13" s="46"/>
      <c r="M13" s="47"/>
      <c r="N13" s="47"/>
      <c r="O13" s="47">
        <v>4</v>
      </c>
      <c r="P13" s="47"/>
      <c r="Q13" s="47"/>
      <c r="R13" s="47"/>
      <c r="S13" s="47"/>
      <c r="T13" s="47"/>
      <c r="U13" s="47"/>
      <c r="V13" s="47"/>
      <c r="W13" s="47"/>
      <c r="X13" s="48">
        <v>50205.33</v>
      </c>
      <c r="Y13" s="50">
        <v>200821.32</v>
      </c>
      <c r="Z13" s="6"/>
      <c r="AA13" s="6"/>
      <c r="AB13" s="6"/>
      <c r="AC13" s="6"/>
      <c r="AD13" s="6"/>
      <c r="AE13" s="6"/>
      <c r="AF13" s="6">
        <f t="shared" si="0"/>
        <v>0</v>
      </c>
      <c r="AG13" s="6"/>
      <c r="AH13" s="6"/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 t="s">
        <v>56</v>
      </c>
      <c r="D14" s="46" t="s">
        <v>57</v>
      </c>
      <c r="E14" s="46" t="s">
        <v>73</v>
      </c>
      <c r="F14" s="46" t="s">
        <v>74</v>
      </c>
      <c r="G14" s="46" t="s">
        <v>75</v>
      </c>
      <c r="H14" s="46" t="s">
        <v>76</v>
      </c>
      <c r="I14" s="46" t="s">
        <v>46</v>
      </c>
      <c r="J14" s="46" t="s">
        <v>62</v>
      </c>
      <c r="K14" s="46">
        <v>40</v>
      </c>
      <c r="L14" s="46"/>
      <c r="M14" s="47"/>
      <c r="N14" s="47"/>
      <c r="O14" s="47">
        <v>40</v>
      </c>
      <c r="P14" s="47"/>
      <c r="Q14" s="47"/>
      <c r="R14" s="47"/>
      <c r="S14" s="47"/>
      <c r="T14" s="47"/>
      <c r="U14" s="47"/>
      <c r="V14" s="47"/>
      <c r="W14" s="47"/>
      <c r="X14" s="48">
        <v>10731.81</v>
      </c>
      <c r="Y14" s="50">
        <v>429272.4</v>
      </c>
      <c r="Z14" s="6"/>
      <c r="AA14" s="6"/>
      <c r="AB14" s="6"/>
      <c r="AC14" s="6"/>
      <c r="AD14" s="6"/>
      <c r="AE14" s="6"/>
      <c r="AF14" s="6">
        <f t="shared" si="0"/>
        <v>0</v>
      </c>
      <c r="AG14" s="6"/>
      <c r="AH14" s="6"/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 t="s">
        <v>56</v>
      </c>
      <c r="D15" s="46" t="s">
        <v>57</v>
      </c>
      <c r="E15" s="46" t="s">
        <v>77</v>
      </c>
      <c r="F15" s="46" t="s">
        <v>78</v>
      </c>
      <c r="G15" s="46" t="s">
        <v>79</v>
      </c>
      <c r="H15" s="46" t="s">
        <v>61</v>
      </c>
      <c r="I15" s="46" t="s">
        <v>46</v>
      </c>
      <c r="J15" s="46" t="s">
        <v>62</v>
      </c>
      <c r="K15" s="46">
        <v>3</v>
      </c>
      <c r="L15" s="46"/>
      <c r="M15" s="47">
        <v>1</v>
      </c>
      <c r="N15" s="47"/>
      <c r="O15" s="47">
        <v>1</v>
      </c>
      <c r="P15" s="47"/>
      <c r="Q15" s="47"/>
      <c r="R15" s="47">
        <v>1</v>
      </c>
      <c r="S15" s="47"/>
      <c r="T15" s="47"/>
      <c r="U15" s="47"/>
      <c r="V15" s="47"/>
      <c r="W15" s="47"/>
      <c r="X15" s="48">
        <v>36886.07</v>
      </c>
      <c r="Y15" s="50">
        <v>110658.21</v>
      </c>
      <c r="Z15" s="6"/>
      <c r="AA15" s="6"/>
      <c r="AB15" s="6"/>
      <c r="AC15" s="6"/>
      <c r="AD15" s="6"/>
      <c r="AE15" s="6"/>
      <c r="AF15" s="6">
        <f t="shared" si="0"/>
        <v>0</v>
      </c>
      <c r="AG15" s="6"/>
      <c r="AH15" s="6"/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 t="s">
        <v>56</v>
      </c>
      <c r="D16" s="46" t="s">
        <v>57</v>
      </c>
      <c r="E16" s="46" t="s">
        <v>80</v>
      </c>
      <c r="F16" s="46" t="s">
        <v>81</v>
      </c>
      <c r="G16" s="46" t="s">
        <v>82</v>
      </c>
      <c r="H16" s="46" t="s">
        <v>61</v>
      </c>
      <c r="I16" s="46" t="s">
        <v>46</v>
      </c>
      <c r="J16" s="46" t="s">
        <v>62</v>
      </c>
      <c r="K16" s="46">
        <v>1</v>
      </c>
      <c r="L16" s="46"/>
      <c r="M16" s="47"/>
      <c r="N16" s="47"/>
      <c r="O16" s="47">
        <v>1</v>
      </c>
      <c r="P16" s="47"/>
      <c r="Q16" s="47"/>
      <c r="R16" s="47"/>
      <c r="S16" s="47"/>
      <c r="T16" s="47"/>
      <c r="U16" s="47"/>
      <c r="V16" s="47"/>
      <c r="W16" s="47"/>
      <c r="X16" s="48">
        <v>72187.009999999995</v>
      </c>
      <c r="Y16" s="50">
        <v>72187.009999999995</v>
      </c>
      <c r="Z16" s="6"/>
      <c r="AA16" s="6"/>
      <c r="AB16" s="6"/>
      <c r="AC16" s="6"/>
      <c r="AD16" s="6"/>
      <c r="AE16" s="6"/>
      <c r="AF16" s="6">
        <f t="shared" si="0"/>
        <v>0</v>
      </c>
      <c r="AG16" s="6"/>
      <c r="AH16" s="6"/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 t="s">
        <v>56</v>
      </c>
      <c r="D17" s="46" t="s">
        <v>57</v>
      </c>
      <c r="E17" s="46" t="s">
        <v>83</v>
      </c>
      <c r="F17" s="46" t="s">
        <v>84</v>
      </c>
      <c r="G17" s="46" t="s">
        <v>85</v>
      </c>
      <c r="H17" s="46" t="s">
        <v>61</v>
      </c>
      <c r="I17" s="46" t="s">
        <v>46</v>
      </c>
      <c r="J17" s="46" t="s">
        <v>62</v>
      </c>
      <c r="K17" s="46">
        <v>12</v>
      </c>
      <c r="L17" s="46"/>
      <c r="M17" s="47">
        <v>2</v>
      </c>
      <c r="N17" s="47"/>
      <c r="O17" s="47">
        <v>5</v>
      </c>
      <c r="P17" s="47"/>
      <c r="Q17" s="47"/>
      <c r="R17" s="47">
        <v>5</v>
      </c>
      <c r="S17" s="47"/>
      <c r="T17" s="47"/>
      <c r="U17" s="47"/>
      <c r="V17" s="47"/>
      <c r="W17" s="47"/>
      <c r="X17" s="48">
        <v>44504.15</v>
      </c>
      <c r="Y17" s="50">
        <v>534049.80000000005</v>
      </c>
      <c r="Z17" s="6"/>
      <c r="AA17" s="6"/>
      <c r="AB17" s="6"/>
      <c r="AC17" s="6"/>
      <c r="AD17" s="6"/>
      <c r="AE17" s="6"/>
      <c r="AF17" s="6">
        <f t="shared" si="0"/>
        <v>0</v>
      </c>
      <c r="AG17" s="6"/>
      <c r="AH17" s="6"/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 t="s">
        <v>56</v>
      </c>
      <c r="D18" s="46" t="s">
        <v>57</v>
      </c>
      <c r="E18" s="46" t="s">
        <v>86</v>
      </c>
      <c r="F18" s="46" t="s">
        <v>87</v>
      </c>
      <c r="G18" s="46" t="s">
        <v>85</v>
      </c>
      <c r="H18" s="46" t="s">
        <v>61</v>
      </c>
      <c r="I18" s="46" t="s">
        <v>46</v>
      </c>
      <c r="J18" s="46" t="s">
        <v>62</v>
      </c>
      <c r="K18" s="46">
        <v>12</v>
      </c>
      <c r="L18" s="46"/>
      <c r="M18" s="47">
        <v>2</v>
      </c>
      <c r="N18" s="47"/>
      <c r="O18" s="47">
        <v>5</v>
      </c>
      <c r="P18" s="47"/>
      <c r="Q18" s="47"/>
      <c r="R18" s="47">
        <v>5</v>
      </c>
      <c r="S18" s="47"/>
      <c r="T18" s="47"/>
      <c r="U18" s="47"/>
      <c r="V18" s="47"/>
      <c r="W18" s="47"/>
      <c r="X18" s="48">
        <v>110453.85</v>
      </c>
      <c r="Y18" s="50">
        <v>1325446.2</v>
      </c>
      <c r="Z18" s="6"/>
      <c r="AA18" s="6"/>
      <c r="AB18" s="6"/>
      <c r="AC18" s="6"/>
      <c r="AD18" s="6"/>
      <c r="AE18" s="6"/>
      <c r="AF18" s="6">
        <f t="shared" si="0"/>
        <v>0</v>
      </c>
      <c r="AG18" s="6"/>
      <c r="AH18" s="6"/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 t="s">
        <v>56</v>
      </c>
      <c r="D19" s="46" t="s">
        <v>57</v>
      </c>
      <c r="E19" s="46" t="s">
        <v>88</v>
      </c>
      <c r="F19" s="46" t="s">
        <v>89</v>
      </c>
      <c r="G19" s="46" t="s">
        <v>85</v>
      </c>
      <c r="H19" s="46" t="s">
        <v>61</v>
      </c>
      <c r="I19" s="46" t="s">
        <v>46</v>
      </c>
      <c r="J19" s="46" t="s">
        <v>62</v>
      </c>
      <c r="K19" s="46">
        <v>12</v>
      </c>
      <c r="L19" s="46"/>
      <c r="M19" s="47">
        <v>2</v>
      </c>
      <c r="N19" s="47"/>
      <c r="O19" s="47">
        <v>5</v>
      </c>
      <c r="P19" s="47"/>
      <c r="Q19" s="47"/>
      <c r="R19" s="47">
        <v>5</v>
      </c>
      <c r="S19" s="47"/>
      <c r="T19" s="47"/>
      <c r="U19" s="47"/>
      <c r="V19" s="47"/>
      <c r="W19" s="47"/>
      <c r="X19" s="48">
        <v>87372.18</v>
      </c>
      <c r="Y19" s="50">
        <v>1048466.16</v>
      </c>
      <c r="Z19" s="6"/>
      <c r="AA19" s="6"/>
      <c r="AB19" s="6"/>
      <c r="AC19" s="6"/>
      <c r="AD19" s="6"/>
      <c r="AE19" s="6"/>
      <c r="AF19" s="6">
        <f t="shared" si="0"/>
        <v>0</v>
      </c>
      <c r="AG19" s="6"/>
      <c r="AH19" s="6"/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 t="s">
        <v>56</v>
      </c>
      <c r="D20" s="46" t="s">
        <v>57</v>
      </c>
      <c r="E20" s="46" t="s">
        <v>90</v>
      </c>
      <c r="F20" s="46" t="s">
        <v>91</v>
      </c>
      <c r="G20" s="46" t="s">
        <v>65</v>
      </c>
      <c r="H20" s="46" t="s">
        <v>61</v>
      </c>
      <c r="I20" s="46" t="s">
        <v>46</v>
      </c>
      <c r="J20" s="46" t="s">
        <v>62</v>
      </c>
      <c r="K20" s="46">
        <v>1</v>
      </c>
      <c r="L20" s="46"/>
      <c r="M20" s="47">
        <v>1</v>
      </c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8">
        <v>148431.96</v>
      </c>
      <c r="Y20" s="50">
        <v>148431.96</v>
      </c>
      <c r="Z20" s="6"/>
      <c r="AA20" s="6"/>
      <c r="AB20" s="6"/>
      <c r="AC20" s="6"/>
      <c r="AD20" s="6"/>
      <c r="AE20" s="6"/>
      <c r="AF20" s="6">
        <f t="shared" si="0"/>
        <v>0</v>
      </c>
      <c r="AG20" s="6"/>
      <c r="AH20" s="6"/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 t="s">
        <v>56</v>
      </c>
      <c r="D21" s="46" t="s">
        <v>57</v>
      </c>
      <c r="E21" s="46" t="s">
        <v>92</v>
      </c>
      <c r="F21" s="46" t="s">
        <v>93</v>
      </c>
      <c r="G21" s="46" t="s">
        <v>94</v>
      </c>
      <c r="H21" s="46" t="s">
        <v>95</v>
      </c>
      <c r="I21" s="46" t="s">
        <v>46</v>
      </c>
      <c r="J21" s="46" t="s">
        <v>62</v>
      </c>
      <c r="K21" s="46">
        <v>3</v>
      </c>
      <c r="L21" s="46"/>
      <c r="M21" s="47"/>
      <c r="N21" s="47"/>
      <c r="O21" s="47">
        <v>2</v>
      </c>
      <c r="P21" s="47"/>
      <c r="Q21" s="47"/>
      <c r="R21" s="47">
        <v>1</v>
      </c>
      <c r="S21" s="47"/>
      <c r="T21" s="47"/>
      <c r="U21" s="47"/>
      <c r="V21" s="47"/>
      <c r="W21" s="47"/>
      <c r="X21" s="48">
        <v>8649.98</v>
      </c>
      <c r="Y21" s="50">
        <v>25949.94</v>
      </c>
      <c r="Z21" s="6"/>
      <c r="AA21" s="6"/>
      <c r="AB21" s="6"/>
      <c r="AC21" s="6"/>
      <c r="AD21" s="6"/>
      <c r="AE21" s="6"/>
      <c r="AF21" s="6">
        <f t="shared" si="0"/>
        <v>0</v>
      </c>
      <c r="AG21" s="6"/>
      <c r="AH21" s="6"/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 t="s">
        <v>56</v>
      </c>
      <c r="D22" s="46" t="s">
        <v>57</v>
      </c>
      <c r="E22" s="46" t="s">
        <v>96</v>
      </c>
      <c r="F22" s="46" t="s">
        <v>97</v>
      </c>
      <c r="G22" s="46" t="s">
        <v>82</v>
      </c>
      <c r="H22" s="46" t="s">
        <v>61</v>
      </c>
      <c r="I22" s="46" t="s">
        <v>46</v>
      </c>
      <c r="J22" s="46" t="s">
        <v>62</v>
      </c>
      <c r="K22" s="46">
        <v>1</v>
      </c>
      <c r="L22" s="46"/>
      <c r="M22" s="47"/>
      <c r="N22" s="47"/>
      <c r="O22" s="47">
        <v>1</v>
      </c>
      <c r="P22" s="47"/>
      <c r="Q22" s="47"/>
      <c r="R22" s="47"/>
      <c r="S22" s="47"/>
      <c r="T22" s="47"/>
      <c r="U22" s="47"/>
      <c r="V22" s="47"/>
      <c r="W22" s="47"/>
      <c r="X22" s="48">
        <v>80194.509999999995</v>
      </c>
      <c r="Y22" s="50">
        <v>80194.509999999995</v>
      </c>
      <c r="Z22" s="6"/>
      <c r="AA22" s="6"/>
      <c r="AB22" s="6"/>
      <c r="AC22" s="6"/>
      <c r="AD22" s="6"/>
      <c r="AE22" s="6"/>
      <c r="AF22" s="6">
        <f t="shared" si="0"/>
        <v>0</v>
      </c>
      <c r="AG22" s="6"/>
      <c r="AH22" s="6"/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 t="s">
        <v>56</v>
      </c>
      <c r="D23" s="46" t="s">
        <v>57</v>
      </c>
      <c r="E23" s="46" t="s">
        <v>98</v>
      </c>
      <c r="F23" s="46" t="s">
        <v>99</v>
      </c>
      <c r="G23" s="46" t="s">
        <v>100</v>
      </c>
      <c r="H23" s="46" t="s">
        <v>61</v>
      </c>
      <c r="I23" s="46" t="s">
        <v>46</v>
      </c>
      <c r="J23" s="46" t="s">
        <v>62</v>
      </c>
      <c r="K23" s="46">
        <v>1</v>
      </c>
      <c r="L23" s="46"/>
      <c r="M23" s="47"/>
      <c r="N23" s="47"/>
      <c r="O23" s="47"/>
      <c r="P23" s="47"/>
      <c r="Q23" s="47"/>
      <c r="R23" s="47">
        <v>1</v>
      </c>
      <c r="S23" s="47"/>
      <c r="T23" s="47"/>
      <c r="U23" s="47"/>
      <c r="V23" s="47"/>
      <c r="W23" s="47"/>
      <c r="X23" s="48">
        <v>79049.740000000005</v>
      </c>
      <c r="Y23" s="50">
        <v>79049.740000000005</v>
      </c>
      <c r="Z23" s="6"/>
      <c r="AA23" s="6"/>
      <c r="AB23" s="6"/>
      <c r="AC23" s="6"/>
      <c r="AD23" s="6"/>
      <c r="AE23" s="6"/>
      <c r="AF23" s="6">
        <f t="shared" si="0"/>
        <v>0</v>
      </c>
      <c r="AG23" s="6"/>
      <c r="AH23" s="6"/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 t="s">
        <v>56</v>
      </c>
      <c r="D24" s="46" t="s">
        <v>57</v>
      </c>
      <c r="E24" s="46" t="s">
        <v>101</v>
      </c>
      <c r="F24" s="46" t="s">
        <v>102</v>
      </c>
      <c r="G24" s="46" t="s">
        <v>100</v>
      </c>
      <c r="H24" s="46" t="s">
        <v>61</v>
      </c>
      <c r="I24" s="46" t="s">
        <v>46</v>
      </c>
      <c r="J24" s="46" t="s">
        <v>62</v>
      </c>
      <c r="K24" s="46">
        <v>1</v>
      </c>
      <c r="L24" s="46"/>
      <c r="M24" s="47"/>
      <c r="N24" s="47"/>
      <c r="O24" s="47">
        <v>1</v>
      </c>
      <c r="P24" s="47"/>
      <c r="Q24" s="47"/>
      <c r="R24" s="47"/>
      <c r="S24" s="47"/>
      <c r="T24" s="47"/>
      <c r="U24" s="47"/>
      <c r="V24" s="47"/>
      <c r="W24" s="47"/>
      <c r="X24" s="48">
        <v>159403.93</v>
      </c>
      <c r="Y24" s="50">
        <v>159403.93</v>
      </c>
      <c r="Z24" s="6"/>
      <c r="AA24" s="6"/>
      <c r="AB24" s="6"/>
      <c r="AC24" s="6"/>
      <c r="AD24" s="6"/>
      <c r="AE24" s="6"/>
      <c r="AF24" s="6">
        <f t="shared" si="0"/>
        <v>0</v>
      </c>
      <c r="AG24" s="6"/>
      <c r="AH24" s="6"/>
      <c r="AI24" s="6"/>
      <c r="AJ24" s="6"/>
      <c r="AK24" s="6"/>
    </row>
    <row r="25" spans="1:37" ht="96.75" customHeight="1" x14ac:dyDescent="0.25">
      <c r="A25" s="46">
        <v>17</v>
      </c>
      <c r="B25" s="46">
        <v>1</v>
      </c>
      <c r="C25" s="46" t="s">
        <v>56</v>
      </c>
      <c r="D25" s="46" t="s">
        <v>57</v>
      </c>
      <c r="E25" s="46" t="s">
        <v>103</v>
      </c>
      <c r="F25" s="46" t="s">
        <v>104</v>
      </c>
      <c r="G25" s="46" t="s">
        <v>100</v>
      </c>
      <c r="H25" s="46" t="s">
        <v>61</v>
      </c>
      <c r="I25" s="46" t="s">
        <v>46</v>
      </c>
      <c r="J25" s="46" t="s">
        <v>62</v>
      </c>
      <c r="K25" s="46">
        <v>1</v>
      </c>
      <c r="L25" s="46"/>
      <c r="M25" s="47">
        <v>1</v>
      </c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8">
        <v>92231.91</v>
      </c>
      <c r="Y25" s="50">
        <v>92231.91</v>
      </c>
      <c r="Z25" s="6"/>
      <c r="AA25" s="6"/>
      <c r="AB25" s="6"/>
      <c r="AC25" s="6"/>
      <c r="AD25" s="6"/>
      <c r="AE25" s="6"/>
      <c r="AF25" s="6">
        <f t="shared" si="0"/>
        <v>0</v>
      </c>
      <c r="AG25" s="6"/>
      <c r="AH25" s="6"/>
      <c r="AI25" s="6"/>
      <c r="AJ25" s="6"/>
      <c r="AK25" s="6"/>
    </row>
    <row r="26" spans="1:37" ht="96.75" customHeight="1" x14ac:dyDescent="0.25">
      <c r="A26" s="46">
        <v>18</v>
      </c>
      <c r="B26" s="46">
        <v>1</v>
      </c>
      <c r="C26" s="46" t="s">
        <v>56</v>
      </c>
      <c r="D26" s="46" t="s">
        <v>57</v>
      </c>
      <c r="E26" s="46" t="s">
        <v>105</v>
      </c>
      <c r="F26" s="46" t="s">
        <v>106</v>
      </c>
      <c r="G26" s="46" t="s">
        <v>107</v>
      </c>
      <c r="H26" s="46" t="s">
        <v>61</v>
      </c>
      <c r="I26" s="46" t="s">
        <v>46</v>
      </c>
      <c r="J26" s="46" t="s">
        <v>62</v>
      </c>
      <c r="K26" s="46">
        <v>4</v>
      </c>
      <c r="L26" s="46"/>
      <c r="M26" s="47">
        <v>1</v>
      </c>
      <c r="N26" s="47"/>
      <c r="O26" s="47">
        <v>3</v>
      </c>
      <c r="P26" s="47"/>
      <c r="Q26" s="47"/>
      <c r="R26" s="47"/>
      <c r="S26" s="47"/>
      <c r="T26" s="47"/>
      <c r="U26" s="47"/>
      <c r="V26" s="47"/>
      <c r="W26" s="47"/>
      <c r="X26" s="48">
        <v>113889.17</v>
      </c>
      <c r="Y26" s="50">
        <v>455556.68</v>
      </c>
      <c r="Z26" s="6"/>
      <c r="AA26" s="6"/>
      <c r="AB26" s="6"/>
      <c r="AC26" s="6"/>
      <c r="AD26" s="6"/>
      <c r="AE26" s="6"/>
      <c r="AF26" s="6">
        <f t="shared" si="0"/>
        <v>0</v>
      </c>
      <c r="AG26" s="6"/>
      <c r="AH26" s="6"/>
      <c r="AI26" s="6"/>
      <c r="AJ26" s="6"/>
      <c r="AK26" s="6"/>
    </row>
    <row r="27" spans="1:37" ht="96.75" customHeight="1" x14ac:dyDescent="0.25">
      <c r="A27" s="46">
        <v>19</v>
      </c>
      <c r="B27" s="46">
        <v>1</v>
      </c>
      <c r="C27" s="46" t="s">
        <v>56</v>
      </c>
      <c r="D27" s="46" t="s">
        <v>57</v>
      </c>
      <c r="E27" s="46" t="s">
        <v>108</v>
      </c>
      <c r="F27" s="46" t="s">
        <v>109</v>
      </c>
      <c r="G27" s="46" t="s">
        <v>110</v>
      </c>
      <c r="H27" s="46" t="s">
        <v>95</v>
      </c>
      <c r="I27" s="46" t="s">
        <v>46</v>
      </c>
      <c r="J27" s="46" t="s">
        <v>62</v>
      </c>
      <c r="K27" s="46">
        <v>3</v>
      </c>
      <c r="L27" s="46"/>
      <c r="M27" s="47"/>
      <c r="N27" s="47"/>
      <c r="O27" s="47">
        <v>2</v>
      </c>
      <c r="P27" s="47"/>
      <c r="Q27" s="47"/>
      <c r="R27" s="47">
        <v>1</v>
      </c>
      <c r="S27" s="47"/>
      <c r="T27" s="47"/>
      <c r="U27" s="47"/>
      <c r="V27" s="47"/>
      <c r="W27" s="47"/>
      <c r="X27" s="48">
        <v>549974.38</v>
      </c>
      <c r="Y27" s="50">
        <v>1649923.14</v>
      </c>
      <c r="Z27" s="6"/>
      <c r="AA27" s="6"/>
      <c r="AB27" s="6"/>
      <c r="AC27" s="6"/>
      <c r="AD27" s="6"/>
      <c r="AE27" s="6"/>
      <c r="AF27" s="6">
        <f t="shared" si="0"/>
        <v>0</v>
      </c>
      <c r="AG27" s="6"/>
      <c r="AH27" s="6"/>
      <c r="AI27" s="6"/>
      <c r="AJ27" s="6"/>
      <c r="AK27" s="6"/>
    </row>
    <row r="28" spans="1:37" ht="96.75" customHeight="1" x14ac:dyDescent="0.25">
      <c r="A28" s="46">
        <v>20</v>
      </c>
      <c r="B28" s="46">
        <v>1</v>
      </c>
      <c r="C28" s="46" t="s">
        <v>56</v>
      </c>
      <c r="D28" s="46" t="s">
        <v>57</v>
      </c>
      <c r="E28" s="46" t="s">
        <v>111</v>
      </c>
      <c r="F28" s="46" t="s">
        <v>112</v>
      </c>
      <c r="G28" s="46" t="s">
        <v>110</v>
      </c>
      <c r="H28" s="46" t="s">
        <v>95</v>
      </c>
      <c r="I28" s="46" t="s">
        <v>46</v>
      </c>
      <c r="J28" s="46" t="s">
        <v>62</v>
      </c>
      <c r="K28" s="46">
        <v>4</v>
      </c>
      <c r="L28" s="46"/>
      <c r="M28" s="47"/>
      <c r="N28" s="47"/>
      <c r="O28" s="47">
        <v>4</v>
      </c>
      <c r="P28" s="47"/>
      <c r="Q28" s="47"/>
      <c r="R28" s="47"/>
      <c r="S28" s="47"/>
      <c r="T28" s="47"/>
      <c r="U28" s="47"/>
      <c r="V28" s="47"/>
      <c r="W28" s="47"/>
      <c r="X28" s="48">
        <v>70215.19</v>
      </c>
      <c r="Y28" s="50">
        <v>280860.76</v>
      </c>
      <c r="Z28" s="6"/>
      <c r="AA28" s="6"/>
      <c r="AB28" s="6"/>
      <c r="AC28" s="6"/>
      <c r="AD28" s="6"/>
      <c r="AE28" s="6"/>
      <c r="AF28" s="6">
        <f t="shared" si="0"/>
        <v>0</v>
      </c>
      <c r="AG28" s="6"/>
      <c r="AH28" s="6"/>
      <c r="AI28" s="6"/>
      <c r="AJ28" s="6"/>
      <c r="AK28" s="6"/>
    </row>
    <row r="29" spans="1:37" ht="96.75" customHeight="1" x14ac:dyDescent="0.25">
      <c r="A29" s="46">
        <v>21</v>
      </c>
      <c r="B29" s="46">
        <v>1</v>
      </c>
      <c r="C29" s="46" t="s">
        <v>56</v>
      </c>
      <c r="D29" s="46" t="s">
        <v>57</v>
      </c>
      <c r="E29" s="46" t="s">
        <v>113</v>
      </c>
      <c r="F29" s="46" t="s">
        <v>114</v>
      </c>
      <c r="G29" s="46" t="s">
        <v>110</v>
      </c>
      <c r="H29" s="46" t="s">
        <v>95</v>
      </c>
      <c r="I29" s="46" t="s">
        <v>46</v>
      </c>
      <c r="J29" s="46" t="s">
        <v>62</v>
      </c>
      <c r="K29" s="46">
        <v>4</v>
      </c>
      <c r="L29" s="46"/>
      <c r="M29" s="47"/>
      <c r="N29" s="47"/>
      <c r="O29" s="47">
        <v>4</v>
      </c>
      <c r="P29" s="47"/>
      <c r="Q29" s="47"/>
      <c r="R29" s="47"/>
      <c r="S29" s="47"/>
      <c r="T29" s="47"/>
      <c r="U29" s="47"/>
      <c r="V29" s="47"/>
      <c r="W29" s="47"/>
      <c r="X29" s="48">
        <v>53455.67</v>
      </c>
      <c r="Y29" s="50">
        <v>213822.68</v>
      </c>
      <c r="Z29" s="6"/>
      <c r="AA29" s="6"/>
      <c r="AB29" s="6"/>
      <c r="AC29" s="6"/>
      <c r="AD29" s="6"/>
      <c r="AE29" s="6"/>
      <c r="AF29" s="6">
        <f t="shared" si="0"/>
        <v>0</v>
      </c>
      <c r="AG29" s="6"/>
      <c r="AH29" s="6"/>
      <c r="AI29" s="6"/>
      <c r="AJ29" s="6"/>
      <c r="AK29" s="6"/>
    </row>
    <row r="30" spans="1:37" ht="96.75" customHeight="1" x14ac:dyDescent="0.25">
      <c r="A30" s="46">
        <v>22</v>
      </c>
      <c r="B30" s="46">
        <v>1</v>
      </c>
      <c r="C30" s="46" t="s">
        <v>56</v>
      </c>
      <c r="D30" s="46" t="s">
        <v>57</v>
      </c>
      <c r="E30" s="46" t="s">
        <v>115</v>
      </c>
      <c r="F30" s="46" t="s">
        <v>116</v>
      </c>
      <c r="G30" s="46" t="s">
        <v>60</v>
      </c>
      <c r="H30" s="46" t="s">
        <v>61</v>
      </c>
      <c r="I30" s="46" t="s">
        <v>46</v>
      </c>
      <c r="J30" s="46" t="s">
        <v>62</v>
      </c>
      <c r="K30" s="46">
        <v>2</v>
      </c>
      <c r="L30" s="46"/>
      <c r="M30" s="47"/>
      <c r="N30" s="47"/>
      <c r="O30" s="47"/>
      <c r="P30" s="47"/>
      <c r="Q30" s="47"/>
      <c r="R30" s="47">
        <v>2</v>
      </c>
      <c r="S30" s="47"/>
      <c r="T30" s="47"/>
      <c r="U30" s="47"/>
      <c r="V30" s="47"/>
      <c r="W30" s="47"/>
      <c r="X30" s="48">
        <v>8815.27</v>
      </c>
      <c r="Y30" s="50">
        <v>17630.54</v>
      </c>
      <c r="Z30" s="6"/>
      <c r="AA30" s="6"/>
      <c r="AB30" s="6"/>
      <c r="AC30" s="6"/>
      <c r="AD30" s="6"/>
      <c r="AE30" s="6"/>
      <c r="AF30" s="6">
        <f t="shared" si="0"/>
        <v>0</v>
      </c>
      <c r="AG30" s="6"/>
      <c r="AH30" s="6"/>
      <c r="AI30" s="6"/>
      <c r="AJ30" s="6"/>
      <c r="AK30" s="6"/>
    </row>
    <row r="31" spans="1:37" ht="96.75" customHeight="1" x14ac:dyDescent="0.25">
      <c r="A31" s="46">
        <v>23</v>
      </c>
      <c r="B31" s="46">
        <v>1</v>
      </c>
      <c r="C31" s="46" t="s">
        <v>56</v>
      </c>
      <c r="D31" s="46" t="s">
        <v>57</v>
      </c>
      <c r="E31" s="46" t="s">
        <v>117</v>
      </c>
      <c r="F31" s="46" t="s">
        <v>118</v>
      </c>
      <c r="G31" s="46" t="s">
        <v>60</v>
      </c>
      <c r="H31" s="46" t="s">
        <v>61</v>
      </c>
      <c r="I31" s="46" t="s">
        <v>46</v>
      </c>
      <c r="J31" s="46" t="s">
        <v>62</v>
      </c>
      <c r="K31" s="46">
        <v>2</v>
      </c>
      <c r="L31" s="46"/>
      <c r="M31" s="47"/>
      <c r="N31" s="47"/>
      <c r="O31" s="47">
        <v>2</v>
      </c>
      <c r="P31" s="47"/>
      <c r="Q31" s="47"/>
      <c r="R31" s="47"/>
      <c r="S31" s="47"/>
      <c r="T31" s="47"/>
      <c r="U31" s="47"/>
      <c r="V31" s="47"/>
      <c r="W31" s="47"/>
      <c r="X31" s="48">
        <v>12481.2</v>
      </c>
      <c r="Y31" s="50">
        <v>24962.400000000001</v>
      </c>
      <c r="Z31" s="6"/>
      <c r="AA31" s="6"/>
      <c r="AB31" s="6"/>
      <c r="AC31" s="6"/>
      <c r="AD31" s="6"/>
      <c r="AE31" s="6"/>
      <c r="AF31" s="6">
        <f t="shared" si="0"/>
        <v>0</v>
      </c>
      <c r="AG31" s="6"/>
      <c r="AH31" s="6"/>
      <c r="AI31" s="6"/>
      <c r="AJ31" s="6"/>
      <c r="AK31" s="6"/>
    </row>
    <row r="32" spans="1:37" ht="96.75" customHeight="1" x14ac:dyDescent="0.25">
      <c r="A32" s="46">
        <v>24</v>
      </c>
      <c r="B32" s="46">
        <v>1</v>
      </c>
      <c r="C32" s="46" t="s">
        <v>56</v>
      </c>
      <c r="D32" s="46" t="s">
        <v>57</v>
      </c>
      <c r="E32" s="46" t="s">
        <v>119</v>
      </c>
      <c r="F32" s="46" t="s">
        <v>120</v>
      </c>
      <c r="G32" s="46" t="s">
        <v>85</v>
      </c>
      <c r="H32" s="46" t="s">
        <v>61</v>
      </c>
      <c r="I32" s="46" t="s">
        <v>46</v>
      </c>
      <c r="J32" s="46" t="s">
        <v>62</v>
      </c>
      <c r="K32" s="46">
        <v>18</v>
      </c>
      <c r="L32" s="46"/>
      <c r="M32" s="47">
        <v>2</v>
      </c>
      <c r="N32" s="47"/>
      <c r="O32" s="47">
        <v>6</v>
      </c>
      <c r="P32" s="47"/>
      <c r="Q32" s="47"/>
      <c r="R32" s="47">
        <v>10</v>
      </c>
      <c r="S32" s="47"/>
      <c r="T32" s="47"/>
      <c r="U32" s="47"/>
      <c r="V32" s="47"/>
      <c r="W32" s="47"/>
      <c r="X32" s="48">
        <v>7219.65</v>
      </c>
      <c r="Y32" s="50">
        <v>129953.7</v>
      </c>
      <c r="Z32" s="6"/>
      <c r="AA32" s="6"/>
      <c r="AB32" s="6"/>
      <c r="AC32" s="6"/>
      <c r="AD32" s="6"/>
      <c r="AE32" s="6"/>
      <c r="AF32" s="6">
        <f t="shared" si="0"/>
        <v>0</v>
      </c>
      <c r="AG32" s="6"/>
      <c r="AH32" s="6"/>
      <c r="AI32" s="6"/>
      <c r="AJ32" s="6"/>
      <c r="AK32" s="6"/>
    </row>
    <row r="33" spans="1:37" ht="96.75" customHeight="1" x14ac:dyDescent="0.25">
      <c r="A33" s="46">
        <v>25</v>
      </c>
      <c r="B33" s="46">
        <v>1</v>
      </c>
      <c r="C33" s="46" t="s">
        <v>56</v>
      </c>
      <c r="D33" s="46" t="s">
        <v>57</v>
      </c>
      <c r="E33" s="46" t="s">
        <v>121</v>
      </c>
      <c r="F33" s="46" t="s">
        <v>122</v>
      </c>
      <c r="G33" s="46" t="s">
        <v>85</v>
      </c>
      <c r="H33" s="46" t="s">
        <v>61</v>
      </c>
      <c r="I33" s="46" t="s">
        <v>46</v>
      </c>
      <c r="J33" s="46" t="s">
        <v>62</v>
      </c>
      <c r="K33" s="46">
        <v>18</v>
      </c>
      <c r="L33" s="46"/>
      <c r="M33" s="47">
        <v>2</v>
      </c>
      <c r="N33" s="47"/>
      <c r="O33" s="47">
        <v>6</v>
      </c>
      <c r="P33" s="47"/>
      <c r="Q33" s="47"/>
      <c r="R33" s="47">
        <v>10</v>
      </c>
      <c r="S33" s="47"/>
      <c r="T33" s="47"/>
      <c r="U33" s="47"/>
      <c r="V33" s="47"/>
      <c r="W33" s="47"/>
      <c r="X33" s="48">
        <v>18661.47</v>
      </c>
      <c r="Y33" s="50">
        <v>335906.46</v>
      </c>
      <c r="Z33" s="6"/>
      <c r="AA33" s="6"/>
      <c r="AB33" s="6"/>
      <c r="AC33" s="6"/>
      <c r="AD33" s="6"/>
      <c r="AE33" s="6"/>
      <c r="AF33" s="6">
        <f t="shared" si="0"/>
        <v>0</v>
      </c>
      <c r="AG33" s="6"/>
      <c r="AH33" s="6"/>
      <c r="AI33" s="6"/>
      <c r="AJ33" s="6"/>
      <c r="AK33" s="6"/>
    </row>
    <row r="34" spans="1:37" ht="96.75" customHeight="1" x14ac:dyDescent="0.25">
      <c r="A34" s="46">
        <v>26</v>
      </c>
      <c r="B34" s="46">
        <v>1</v>
      </c>
      <c r="C34" s="46" t="s">
        <v>56</v>
      </c>
      <c r="D34" s="46" t="s">
        <v>57</v>
      </c>
      <c r="E34" s="46" t="s">
        <v>123</v>
      </c>
      <c r="F34" s="46" t="s">
        <v>124</v>
      </c>
      <c r="G34" s="46" t="s">
        <v>125</v>
      </c>
      <c r="H34" s="46" t="s">
        <v>61</v>
      </c>
      <c r="I34" s="46" t="s">
        <v>46</v>
      </c>
      <c r="J34" s="46" t="s">
        <v>62</v>
      </c>
      <c r="K34" s="46">
        <v>8</v>
      </c>
      <c r="L34" s="46"/>
      <c r="M34" s="47"/>
      <c r="N34" s="47"/>
      <c r="O34" s="47">
        <v>8</v>
      </c>
      <c r="P34" s="47"/>
      <c r="Q34" s="47"/>
      <c r="R34" s="47"/>
      <c r="S34" s="47"/>
      <c r="T34" s="47"/>
      <c r="U34" s="47"/>
      <c r="V34" s="47"/>
      <c r="W34" s="47"/>
      <c r="X34" s="48">
        <v>8255.43</v>
      </c>
      <c r="Y34" s="50">
        <v>66043.44</v>
      </c>
      <c r="Z34" s="6"/>
      <c r="AA34" s="6"/>
      <c r="AB34" s="6"/>
      <c r="AC34" s="6"/>
      <c r="AD34" s="6"/>
      <c r="AE34" s="6"/>
      <c r="AF34" s="6">
        <f t="shared" si="0"/>
        <v>0</v>
      </c>
      <c r="AG34" s="6"/>
      <c r="AH34" s="6"/>
      <c r="AI34" s="6"/>
      <c r="AJ34" s="6"/>
      <c r="AK34" s="6"/>
    </row>
    <row r="35" spans="1:37" ht="96.75" customHeight="1" x14ac:dyDescent="0.25">
      <c r="A35" s="46">
        <v>27</v>
      </c>
      <c r="B35" s="46">
        <v>1</v>
      </c>
      <c r="C35" s="46" t="s">
        <v>56</v>
      </c>
      <c r="D35" s="46" t="s">
        <v>57</v>
      </c>
      <c r="E35" s="46" t="s">
        <v>126</v>
      </c>
      <c r="F35" s="46" t="s">
        <v>127</v>
      </c>
      <c r="G35" s="46" t="s">
        <v>128</v>
      </c>
      <c r="H35" s="46" t="s">
        <v>61</v>
      </c>
      <c r="I35" s="46" t="s">
        <v>46</v>
      </c>
      <c r="J35" s="46" t="s">
        <v>62</v>
      </c>
      <c r="K35" s="46">
        <v>1</v>
      </c>
      <c r="L35" s="46"/>
      <c r="M35" s="47"/>
      <c r="N35" s="47"/>
      <c r="O35" s="47"/>
      <c r="P35" s="47"/>
      <c r="Q35" s="47"/>
      <c r="R35" s="47">
        <v>1</v>
      </c>
      <c r="S35" s="47"/>
      <c r="T35" s="47"/>
      <c r="U35" s="47"/>
      <c r="V35" s="47"/>
      <c r="W35" s="47"/>
      <c r="X35" s="48">
        <v>4474.7</v>
      </c>
      <c r="Y35" s="50">
        <v>4474.7</v>
      </c>
      <c r="Z35" s="6"/>
      <c r="AA35" s="6"/>
      <c r="AB35" s="6"/>
      <c r="AC35" s="6"/>
      <c r="AD35" s="6"/>
      <c r="AE35" s="6"/>
      <c r="AF35" s="6">
        <f t="shared" si="0"/>
        <v>0</v>
      </c>
      <c r="AG35" s="6"/>
      <c r="AH35" s="6"/>
      <c r="AI35" s="6"/>
      <c r="AJ35" s="6"/>
      <c r="AK35" s="6"/>
    </row>
    <row r="36" spans="1:37" ht="96.75" customHeight="1" x14ac:dyDescent="0.25">
      <c r="A36" s="46">
        <v>28</v>
      </c>
      <c r="B36" s="46">
        <v>1</v>
      </c>
      <c r="C36" s="46" t="s">
        <v>56</v>
      </c>
      <c r="D36" s="46" t="s">
        <v>57</v>
      </c>
      <c r="E36" s="46" t="s">
        <v>129</v>
      </c>
      <c r="F36" s="46" t="s">
        <v>130</v>
      </c>
      <c r="G36" s="46" t="s">
        <v>131</v>
      </c>
      <c r="H36" s="46" t="s">
        <v>61</v>
      </c>
      <c r="I36" s="46" t="s">
        <v>46</v>
      </c>
      <c r="J36" s="46" t="s">
        <v>62</v>
      </c>
      <c r="K36" s="46">
        <v>2</v>
      </c>
      <c r="L36" s="46"/>
      <c r="M36" s="47">
        <v>2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8">
        <v>24227.63</v>
      </c>
      <c r="Y36" s="50">
        <v>48455.26</v>
      </c>
      <c r="Z36" s="6"/>
      <c r="AA36" s="6"/>
      <c r="AB36" s="6"/>
      <c r="AC36" s="6"/>
      <c r="AD36" s="6"/>
      <c r="AE36" s="6"/>
      <c r="AF36" s="6">
        <f t="shared" si="0"/>
        <v>0</v>
      </c>
      <c r="AG36" s="6"/>
      <c r="AH36" s="6"/>
      <c r="AI36" s="6"/>
      <c r="AJ36" s="6"/>
      <c r="AK36" s="6"/>
    </row>
    <row r="37" spans="1:37" ht="96.75" customHeight="1" x14ac:dyDescent="0.25">
      <c r="A37" s="46">
        <v>29</v>
      </c>
      <c r="B37" s="46">
        <v>1</v>
      </c>
      <c r="C37" s="46" t="s">
        <v>56</v>
      </c>
      <c r="D37" s="46" t="s">
        <v>57</v>
      </c>
      <c r="E37" s="46" t="s">
        <v>132</v>
      </c>
      <c r="F37" s="46" t="s">
        <v>133</v>
      </c>
      <c r="G37" s="46" t="s">
        <v>60</v>
      </c>
      <c r="H37" s="46" t="s">
        <v>61</v>
      </c>
      <c r="I37" s="46" t="s">
        <v>46</v>
      </c>
      <c r="J37" s="46" t="s">
        <v>62</v>
      </c>
      <c r="K37" s="46">
        <v>3</v>
      </c>
      <c r="L37" s="46"/>
      <c r="M37" s="47"/>
      <c r="N37" s="47"/>
      <c r="O37" s="47">
        <v>3</v>
      </c>
      <c r="P37" s="47"/>
      <c r="Q37" s="47"/>
      <c r="R37" s="47"/>
      <c r="S37" s="47"/>
      <c r="T37" s="47"/>
      <c r="U37" s="47"/>
      <c r="V37" s="47"/>
      <c r="W37" s="47"/>
      <c r="X37" s="48">
        <v>22716.77</v>
      </c>
      <c r="Y37" s="50">
        <v>68150.31</v>
      </c>
      <c r="Z37" s="6"/>
      <c r="AA37" s="6"/>
      <c r="AB37" s="6"/>
      <c r="AC37" s="6"/>
      <c r="AD37" s="6"/>
      <c r="AE37" s="6"/>
      <c r="AF37" s="6">
        <f t="shared" si="0"/>
        <v>0</v>
      </c>
      <c r="AG37" s="6"/>
      <c r="AH37" s="6"/>
      <c r="AI37" s="6"/>
      <c r="AJ37" s="6"/>
      <c r="AK37" s="6"/>
    </row>
    <row r="38" spans="1:37" ht="96.75" customHeight="1" x14ac:dyDescent="0.25">
      <c r="A38" s="46">
        <v>30</v>
      </c>
      <c r="B38" s="46">
        <v>1</v>
      </c>
      <c r="C38" s="46" t="s">
        <v>56</v>
      </c>
      <c r="D38" s="46" t="s">
        <v>57</v>
      </c>
      <c r="E38" s="46" t="s">
        <v>134</v>
      </c>
      <c r="F38" s="46" t="s">
        <v>135</v>
      </c>
      <c r="G38" s="46" t="s">
        <v>65</v>
      </c>
      <c r="H38" s="46" t="s">
        <v>61</v>
      </c>
      <c r="I38" s="46" t="s">
        <v>46</v>
      </c>
      <c r="J38" s="46" t="s">
        <v>62</v>
      </c>
      <c r="K38" s="46">
        <v>5</v>
      </c>
      <c r="L38" s="46"/>
      <c r="M38" s="47"/>
      <c r="N38" s="47"/>
      <c r="O38" s="47"/>
      <c r="P38" s="47"/>
      <c r="Q38" s="47"/>
      <c r="R38" s="47">
        <v>5</v>
      </c>
      <c r="S38" s="47"/>
      <c r="T38" s="47"/>
      <c r="U38" s="47"/>
      <c r="V38" s="47"/>
      <c r="W38" s="47"/>
      <c r="X38" s="48">
        <v>73696.53</v>
      </c>
      <c r="Y38" s="50">
        <v>368482.65</v>
      </c>
      <c r="Z38" s="6"/>
      <c r="AA38" s="6"/>
      <c r="AB38" s="6"/>
      <c r="AC38" s="6"/>
      <c r="AD38" s="6"/>
      <c r="AE38" s="6"/>
      <c r="AF38" s="6">
        <f t="shared" si="0"/>
        <v>0</v>
      </c>
      <c r="AG38" s="6"/>
      <c r="AH38" s="6"/>
      <c r="AI38" s="6"/>
      <c r="AJ38" s="6"/>
      <c r="AK38" s="6"/>
    </row>
    <row r="39" spans="1:37" ht="96.75" customHeight="1" x14ac:dyDescent="0.25">
      <c r="A39" s="46">
        <v>31</v>
      </c>
      <c r="B39" s="46">
        <v>1</v>
      </c>
      <c r="C39" s="46" t="s">
        <v>56</v>
      </c>
      <c r="D39" s="46" t="s">
        <v>57</v>
      </c>
      <c r="E39" s="46" t="s">
        <v>136</v>
      </c>
      <c r="F39" s="46" t="s">
        <v>137</v>
      </c>
      <c r="G39" s="46" t="s">
        <v>138</v>
      </c>
      <c r="H39" s="46" t="s">
        <v>61</v>
      </c>
      <c r="I39" s="46" t="s">
        <v>46</v>
      </c>
      <c r="J39" s="46" t="s">
        <v>139</v>
      </c>
      <c r="K39" s="46">
        <v>1</v>
      </c>
      <c r="L39" s="46"/>
      <c r="M39" s="47"/>
      <c r="N39" s="47"/>
      <c r="O39" s="47">
        <v>1</v>
      </c>
      <c r="P39" s="47"/>
      <c r="Q39" s="47"/>
      <c r="R39" s="47"/>
      <c r="S39" s="47"/>
      <c r="T39" s="47"/>
      <c r="U39" s="47"/>
      <c r="V39" s="47"/>
      <c r="W39" s="47"/>
      <c r="X39" s="48">
        <v>35045.910000000003</v>
      </c>
      <c r="Y39" s="50">
        <v>35045.910000000003</v>
      </c>
      <c r="Z39" s="6"/>
      <c r="AA39" s="6"/>
      <c r="AB39" s="6"/>
      <c r="AC39" s="6"/>
      <c r="AD39" s="6"/>
      <c r="AE39" s="6"/>
      <c r="AF39" s="6">
        <f t="shared" si="0"/>
        <v>0</v>
      </c>
      <c r="AG39" s="6"/>
      <c r="AH39" s="6"/>
      <c r="AI39" s="6"/>
      <c r="AJ39" s="6"/>
      <c r="AK39" s="6"/>
    </row>
    <row r="40" spans="1:37" ht="96.75" customHeight="1" x14ac:dyDescent="0.25">
      <c r="A40" s="46">
        <v>32</v>
      </c>
      <c r="B40" s="46">
        <v>1</v>
      </c>
      <c r="C40" s="46" t="s">
        <v>56</v>
      </c>
      <c r="D40" s="46" t="s">
        <v>57</v>
      </c>
      <c r="E40" s="46" t="s">
        <v>140</v>
      </c>
      <c r="F40" s="46" t="s">
        <v>141</v>
      </c>
      <c r="G40" s="46" t="s">
        <v>142</v>
      </c>
      <c r="H40" s="46" t="s">
        <v>61</v>
      </c>
      <c r="I40" s="46" t="s">
        <v>46</v>
      </c>
      <c r="J40" s="46" t="s">
        <v>139</v>
      </c>
      <c r="K40" s="46">
        <v>1</v>
      </c>
      <c r="L40" s="46"/>
      <c r="M40" s="47"/>
      <c r="N40" s="47"/>
      <c r="O40" s="47">
        <v>1</v>
      </c>
      <c r="P40" s="47"/>
      <c r="Q40" s="47"/>
      <c r="R40" s="47"/>
      <c r="S40" s="47"/>
      <c r="T40" s="47"/>
      <c r="U40" s="47"/>
      <c r="V40" s="47"/>
      <c r="W40" s="47"/>
      <c r="X40" s="48">
        <v>36538.78</v>
      </c>
      <c r="Y40" s="50">
        <v>36538.78</v>
      </c>
      <c r="Z40" s="6"/>
      <c r="AA40" s="6"/>
      <c r="AB40" s="6"/>
      <c r="AC40" s="6"/>
      <c r="AD40" s="6"/>
      <c r="AE40" s="6"/>
      <c r="AF40" s="6">
        <f t="shared" si="0"/>
        <v>0</v>
      </c>
      <c r="AG40" s="6"/>
      <c r="AH40" s="6"/>
      <c r="AI40" s="6"/>
      <c r="AJ40" s="6"/>
      <c r="AK40" s="6"/>
    </row>
    <row r="41" spans="1:37" ht="96.75" customHeight="1" x14ac:dyDescent="0.25">
      <c r="A41" s="46">
        <v>33</v>
      </c>
      <c r="B41" s="46">
        <v>1</v>
      </c>
      <c r="C41" s="46" t="s">
        <v>56</v>
      </c>
      <c r="D41" s="46" t="s">
        <v>57</v>
      </c>
      <c r="E41" s="46" t="s">
        <v>143</v>
      </c>
      <c r="F41" s="46" t="s">
        <v>144</v>
      </c>
      <c r="G41" s="46" t="s">
        <v>60</v>
      </c>
      <c r="H41" s="46" t="s">
        <v>61</v>
      </c>
      <c r="I41" s="46" t="s">
        <v>46</v>
      </c>
      <c r="J41" s="46" t="s">
        <v>62</v>
      </c>
      <c r="K41" s="46">
        <v>5</v>
      </c>
      <c r="L41" s="46"/>
      <c r="M41" s="47"/>
      <c r="N41" s="47"/>
      <c r="O41" s="47">
        <v>5</v>
      </c>
      <c r="P41" s="47"/>
      <c r="Q41" s="47"/>
      <c r="R41" s="47"/>
      <c r="S41" s="47"/>
      <c r="T41" s="47"/>
      <c r="U41" s="47"/>
      <c r="V41" s="47"/>
      <c r="W41" s="47"/>
      <c r="X41" s="48">
        <v>29082.46</v>
      </c>
      <c r="Y41" s="50">
        <v>145412.29999999999</v>
      </c>
      <c r="Z41" s="6"/>
      <c r="AA41" s="6"/>
      <c r="AB41" s="6"/>
      <c r="AC41" s="6"/>
      <c r="AD41" s="6"/>
      <c r="AE41" s="6"/>
      <c r="AF41" s="6">
        <f t="shared" si="0"/>
        <v>0</v>
      </c>
      <c r="AG41" s="6"/>
      <c r="AH41" s="6"/>
      <c r="AI41" s="6"/>
      <c r="AJ41" s="6"/>
      <c r="AK41" s="6"/>
    </row>
    <row r="42" spans="1:37" ht="96.75" customHeight="1" x14ac:dyDescent="0.25">
      <c r="A42" s="46">
        <v>34</v>
      </c>
      <c r="B42" s="46">
        <v>1</v>
      </c>
      <c r="C42" s="46" t="s">
        <v>56</v>
      </c>
      <c r="D42" s="46" t="s">
        <v>57</v>
      </c>
      <c r="E42" s="46" t="s">
        <v>145</v>
      </c>
      <c r="F42" s="46" t="s">
        <v>146</v>
      </c>
      <c r="G42" s="46" t="s">
        <v>85</v>
      </c>
      <c r="H42" s="46" t="s">
        <v>61</v>
      </c>
      <c r="I42" s="46" t="s">
        <v>46</v>
      </c>
      <c r="J42" s="46" t="s">
        <v>62</v>
      </c>
      <c r="K42" s="46">
        <v>18</v>
      </c>
      <c r="L42" s="46"/>
      <c r="M42" s="47">
        <v>2</v>
      </c>
      <c r="N42" s="47"/>
      <c r="O42" s="47">
        <v>6</v>
      </c>
      <c r="P42" s="47"/>
      <c r="Q42" s="47"/>
      <c r="R42" s="47">
        <v>10</v>
      </c>
      <c r="S42" s="47"/>
      <c r="T42" s="47"/>
      <c r="U42" s="47"/>
      <c r="V42" s="47"/>
      <c r="W42" s="47"/>
      <c r="X42" s="48">
        <v>40242.379999999997</v>
      </c>
      <c r="Y42" s="50">
        <v>724362.84</v>
      </c>
      <c r="Z42" s="6"/>
      <c r="AA42" s="6"/>
      <c r="AB42" s="6"/>
      <c r="AC42" s="6"/>
      <c r="AD42" s="6"/>
      <c r="AE42" s="6"/>
      <c r="AF42" s="6">
        <f t="shared" si="0"/>
        <v>0</v>
      </c>
      <c r="AG42" s="6"/>
      <c r="AH42" s="6"/>
      <c r="AI42" s="6"/>
      <c r="AJ42" s="6"/>
      <c r="AK42" s="6"/>
    </row>
    <row r="43" spans="1:37" ht="96.75" customHeight="1" x14ac:dyDescent="0.25">
      <c r="A43" s="46">
        <v>35</v>
      </c>
      <c r="B43" s="46">
        <v>1</v>
      </c>
      <c r="C43" s="46" t="s">
        <v>56</v>
      </c>
      <c r="D43" s="46" t="s">
        <v>57</v>
      </c>
      <c r="E43" s="46" t="s">
        <v>147</v>
      </c>
      <c r="F43" s="46" t="s">
        <v>148</v>
      </c>
      <c r="G43" s="46" t="s">
        <v>149</v>
      </c>
      <c r="H43" s="46" t="s">
        <v>61</v>
      </c>
      <c r="I43" s="46" t="s">
        <v>46</v>
      </c>
      <c r="J43" s="46" t="s">
        <v>62</v>
      </c>
      <c r="K43" s="46">
        <v>2</v>
      </c>
      <c r="L43" s="46"/>
      <c r="M43" s="47"/>
      <c r="N43" s="47"/>
      <c r="O43" s="47">
        <v>1</v>
      </c>
      <c r="P43" s="47"/>
      <c r="Q43" s="47"/>
      <c r="R43" s="47">
        <v>1</v>
      </c>
      <c r="S43" s="47"/>
      <c r="T43" s="47"/>
      <c r="U43" s="47"/>
      <c r="V43" s="47"/>
      <c r="W43" s="47"/>
      <c r="X43" s="48">
        <v>548894.71</v>
      </c>
      <c r="Y43" s="50">
        <v>1097789.42</v>
      </c>
      <c r="Z43" s="6"/>
      <c r="AA43" s="6"/>
      <c r="AB43" s="6"/>
      <c r="AC43" s="6"/>
      <c r="AD43" s="6"/>
      <c r="AE43" s="6"/>
      <c r="AF43" s="6">
        <f t="shared" si="0"/>
        <v>0</v>
      </c>
      <c r="AG43" s="6"/>
      <c r="AH43" s="6"/>
      <c r="AI43" s="6"/>
      <c r="AJ43" s="6"/>
      <c r="AK43" s="6"/>
    </row>
    <row r="44" spans="1:37" ht="96.75" customHeight="1" x14ac:dyDescent="0.25">
      <c r="A44" s="46">
        <v>36</v>
      </c>
      <c r="B44" s="46">
        <v>1</v>
      </c>
      <c r="C44" s="46" t="s">
        <v>56</v>
      </c>
      <c r="D44" s="46" t="s">
        <v>57</v>
      </c>
      <c r="E44" s="46" t="s">
        <v>150</v>
      </c>
      <c r="F44" s="46" t="s">
        <v>151</v>
      </c>
      <c r="G44" s="46" t="s">
        <v>100</v>
      </c>
      <c r="H44" s="46" t="s">
        <v>61</v>
      </c>
      <c r="I44" s="46" t="s">
        <v>46</v>
      </c>
      <c r="J44" s="46" t="s">
        <v>62</v>
      </c>
      <c r="K44" s="46">
        <v>1</v>
      </c>
      <c r="L44" s="46"/>
      <c r="M44" s="47"/>
      <c r="N44" s="47"/>
      <c r="O44" s="47"/>
      <c r="P44" s="47"/>
      <c r="Q44" s="47"/>
      <c r="R44" s="47">
        <v>1</v>
      </c>
      <c r="S44" s="47"/>
      <c r="T44" s="47"/>
      <c r="U44" s="47"/>
      <c r="V44" s="47"/>
      <c r="W44" s="47"/>
      <c r="X44" s="48">
        <v>190131.59</v>
      </c>
      <c r="Y44" s="50">
        <v>190131.59</v>
      </c>
      <c r="Z44" s="6"/>
      <c r="AA44" s="6"/>
      <c r="AB44" s="6"/>
      <c r="AC44" s="6"/>
      <c r="AD44" s="6"/>
      <c r="AE44" s="6"/>
      <c r="AF44" s="6">
        <f t="shared" si="0"/>
        <v>0</v>
      </c>
      <c r="AG44" s="6"/>
      <c r="AH44" s="6"/>
      <c r="AI44" s="6"/>
      <c r="AJ44" s="6"/>
      <c r="AK44" s="6"/>
    </row>
    <row r="45" spans="1:37" ht="96.75" customHeight="1" x14ac:dyDescent="0.25">
      <c r="A45" s="46">
        <v>37</v>
      </c>
      <c r="B45" s="46">
        <v>1</v>
      </c>
      <c r="C45" s="46" t="s">
        <v>56</v>
      </c>
      <c r="D45" s="46" t="s">
        <v>57</v>
      </c>
      <c r="E45" s="46" t="s">
        <v>152</v>
      </c>
      <c r="F45" s="46" t="s">
        <v>153</v>
      </c>
      <c r="G45" s="46" t="s">
        <v>79</v>
      </c>
      <c r="H45" s="46" t="s">
        <v>61</v>
      </c>
      <c r="I45" s="46" t="s">
        <v>46</v>
      </c>
      <c r="J45" s="46" t="s">
        <v>62</v>
      </c>
      <c r="K45" s="46">
        <v>1</v>
      </c>
      <c r="L45" s="46"/>
      <c r="M45" s="47"/>
      <c r="N45" s="47"/>
      <c r="O45" s="47">
        <v>1</v>
      </c>
      <c r="P45" s="47"/>
      <c r="Q45" s="47"/>
      <c r="R45" s="47"/>
      <c r="S45" s="47"/>
      <c r="T45" s="47"/>
      <c r="U45" s="47"/>
      <c r="V45" s="47"/>
      <c r="W45" s="47"/>
      <c r="X45" s="48">
        <v>16507.259999999998</v>
      </c>
      <c r="Y45" s="50">
        <v>16507.259999999998</v>
      </c>
      <c r="Z45" s="6"/>
      <c r="AA45" s="6"/>
      <c r="AB45" s="6"/>
      <c r="AC45" s="6"/>
      <c r="AD45" s="6"/>
      <c r="AE45" s="6"/>
      <c r="AF45" s="6">
        <f t="shared" si="0"/>
        <v>0</v>
      </c>
      <c r="AG45" s="6"/>
      <c r="AH45" s="6"/>
      <c r="AI45" s="6"/>
      <c r="AJ45" s="6"/>
      <c r="AK45" s="6"/>
    </row>
    <row r="46" spans="1:37" ht="96.75" customHeight="1" x14ac:dyDescent="0.25">
      <c r="A46" s="46">
        <v>38</v>
      </c>
      <c r="B46" s="46">
        <v>1</v>
      </c>
      <c r="C46" s="46" t="s">
        <v>56</v>
      </c>
      <c r="D46" s="46" t="s">
        <v>57</v>
      </c>
      <c r="E46" s="46" t="s">
        <v>154</v>
      </c>
      <c r="F46" s="46" t="s">
        <v>155</v>
      </c>
      <c r="G46" s="46" t="s">
        <v>156</v>
      </c>
      <c r="H46" s="46" t="s">
        <v>61</v>
      </c>
      <c r="I46" s="46" t="s">
        <v>46</v>
      </c>
      <c r="J46" s="46" t="s">
        <v>62</v>
      </c>
      <c r="K46" s="46">
        <v>4</v>
      </c>
      <c r="L46" s="46"/>
      <c r="M46" s="47"/>
      <c r="N46" s="47"/>
      <c r="O46" s="47"/>
      <c r="P46" s="47"/>
      <c r="Q46" s="47"/>
      <c r="R46" s="47">
        <v>4</v>
      </c>
      <c r="S46" s="47"/>
      <c r="T46" s="47"/>
      <c r="U46" s="47"/>
      <c r="V46" s="47"/>
      <c r="W46" s="47"/>
      <c r="X46" s="48">
        <v>936.14</v>
      </c>
      <c r="Y46" s="50">
        <v>3744.56</v>
      </c>
      <c r="Z46" s="6"/>
      <c r="AA46" s="6"/>
      <c r="AB46" s="6"/>
      <c r="AC46" s="6"/>
      <c r="AD46" s="6"/>
      <c r="AE46" s="6"/>
      <c r="AF46" s="6">
        <f t="shared" si="0"/>
        <v>0</v>
      </c>
      <c r="AG46" s="6"/>
      <c r="AH46" s="6"/>
      <c r="AI46" s="6"/>
      <c r="AJ46" s="6"/>
      <c r="AK46" s="6"/>
    </row>
    <row r="47" spans="1:37" ht="20.25" customHeight="1" x14ac:dyDescent="0.25">
      <c r="A47" s="59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40">
        <f>SUM(K9:K46)</f>
        <v>298</v>
      </c>
      <c r="L47" s="40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1"/>
      <c r="X47" s="35"/>
      <c r="Y47" s="36">
        <f>SUM(Y9:Y46)</f>
        <v>12184181.299999999</v>
      </c>
      <c r="Z47" s="2"/>
      <c r="AA47" s="2"/>
      <c r="AB47" s="2"/>
      <c r="AC47" s="2"/>
      <c r="AD47" s="2"/>
      <c r="AE47" s="32"/>
      <c r="AF47" s="7">
        <f>SUM(AF9:AF46)</f>
        <v>0</v>
      </c>
      <c r="AG47" s="7"/>
      <c r="AH47" s="7">
        <f>SUM(AH9:AH46)</f>
        <v>0</v>
      </c>
      <c r="AI47" s="7"/>
      <c r="AJ47" s="7"/>
      <c r="AK47" s="7"/>
    </row>
    <row r="48" spans="1:37" ht="18" customHeight="1" x14ac:dyDescent="0.25"/>
    <row r="49" spans="1:37" ht="45" customHeight="1" x14ac:dyDescent="0.25">
      <c r="A49" s="54" t="s">
        <v>36</v>
      </c>
      <c r="B49" s="54"/>
      <c r="C49" s="54"/>
      <c r="D49" s="54"/>
      <c r="E49" s="57" t="s">
        <v>38</v>
      </c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37"/>
      <c r="AJ49" s="37"/>
      <c r="AK49" s="28"/>
    </row>
    <row r="50" spans="1:37" ht="156" customHeight="1" x14ac:dyDescent="0.25">
      <c r="A50" s="54" t="s">
        <v>39</v>
      </c>
      <c r="B50" s="54"/>
      <c r="C50" s="54"/>
      <c r="D50" s="54"/>
      <c r="E50" s="55" t="s">
        <v>55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38"/>
      <c r="AJ50" s="38"/>
      <c r="AK50" s="29"/>
    </row>
    <row r="51" spans="1:37" x14ac:dyDescent="0.25">
      <c r="D51" s="1"/>
      <c r="E51" s="1"/>
      <c r="F51"/>
      <c r="G51"/>
      <c r="H51"/>
      <c r="I51"/>
      <c r="J51"/>
    </row>
    <row r="52" spans="1:37" ht="15.6" x14ac:dyDescent="0.3">
      <c r="C52" s="45"/>
      <c r="D52" s="45"/>
      <c r="E52" s="15"/>
      <c r="F52" s="14"/>
      <c r="G52" s="14"/>
      <c r="H52" s="14"/>
      <c r="I52" s="14"/>
      <c r="J52"/>
    </row>
    <row r="53" spans="1:37" ht="8.25" customHeight="1" x14ac:dyDescent="0.25">
      <c r="C53" s="14"/>
      <c r="D53" s="16"/>
      <c r="E53" s="17"/>
      <c r="F53" s="18"/>
      <c r="G53" s="19"/>
      <c r="H53" s="19"/>
      <c r="I53" s="19"/>
      <c r="J53"/>
    </row>
    <row r="54" spans="1:37" ht="12.75" customHeight="1" x14ac:dyDescent="0.25">
      <c r="C54" s="14"/>
      <c r="D54" s="51"/>
      <c r="E54" s="51"/>
      <c r="F54" s="51"/>
      <c r="G54" s="20" t="s">
        <v>29</v>
      </c>
      <c r="H54" s="21"/>
      <c r="I54" s="15"/>
      <c r="J54"/>
    </row>
    <row r="55" spans="1:37" ht="7.5" customHeight="1" x14ac:dyDescent="0.25">
      <c r="C55" s="14"/>
      <c r="D55" s="22"/>
      <c r="E55" s="14"/>
      <c r="F55" s="15"/>
      <c r="G55" s="15"/>
      <c r="H55" s="20"/>
      <c r="I55" s="23"/>
      <c r="J55"/>
    </row>
    <row r="56" spans="1:37" ht="13.5" customHeight="1" x14ac:dyDescent="0.25">
      <c r="C56" s="14"/>
      <c r="D56" s="51"/>
      <c r="E56" s="51"/>
      <c r="F56" s="51"/>
      <c r="G56" s="20" t="s">
        <v>30</v>
      </c>
      <c r="H56" s="20"/>
      <c r="I56" s="23"/>
      <c r="J56"/>
    </row>
    <row r="57" spans="1:37" ht="13.8" x14ac:dyDescent="0.25">
      <c r="C57" s="14"/>
      <c r="D57" s="16"/>
      <c r="E57" s="14"/>
      <c r="F57" s="15"/>
      <c r="G57" s="19"/>
      <c r="H57" s="19"/>
      <c r="I57" s="19"/>
      <c r="J57"/>
    </row>
    <row r="58" spans="1:37" ht="13.5" customHeight="1" x14ac:dyDescent="0.25">
      <c r="C58" s="14"/>
      <c r="D58" s="51"/>
      <c r="E58" s="51"/>
      <c r="F58" s="51"/>
      <c r="G58" s="24" t="s">
        <v>31</v>
      </c>
      <c r="H58" s="19"/>
      <c r="I58" s="19"/>
      <c r="J58"/>
    </row>
    <row r="59" spans="1:37" ht="13.8" x14ac:dyDescent="0.25">
      <c r="C59" s="14"/>
      <c r="D59" s="16"/>
      <c r="E59" s="25"/>
      <c r="F59" s="18"/>
      <c r="G59" s="19"/>
      <c r="H59" s="19"/>
      <c r="I59" s="19"/>
      <c r="J59"/>
    </row>
    <row r="60" spans="1:37" ht="13.8" x14ac:dyDescent="0.25">
      <c r="C60" s="14"/>
      <c r="D60" s="16"/>
      <c r="E60" s="25"/>
      <c r="F60" s="18"/>
      <c r="G60" s="19"/>
      <c r="H60" s="19"/>
      <c r="I60" s="19"/>
      <c r="J60"/>
    </row>
    <row r="61" spans="1:37" ht="13.8" x14ac:dyDescent="0.25">
      <c r="C61" s="14" t="s">
        <v>32</v>
      </c>
      <c r="D61" s="16"/>
      <c r="E61" s="26"/>
      <c r="F61" s="19"/>
      <c r="G61" s="19"/>
      <c r="H61" s="19"/>
      <c r="I61" s="19"/>
      <c r="J61"/>
    </row>
    <row r="62" spans="1:37" ht="13.8" x14ac:dyDescent="0.25">
      <c r="C62" s="14"/>
      <c r="D62" s="14"/>
      <c r="E62" s="14"/>
      <c r="F62" s="19" t="s">
        <v>43</v>
      </c>
      <c r="G62" s="15"/>
      <c r="H62" s="15"/>
      <c r="I62" s="15"/>
    </row>
    <row r="63" spans="1:37" ht="13.8" x14ac:dyDescent="0.25">
      <c r="C63" s="14"/>
      <c r="D63" s="14"/>
      <c r="E63" s="14"/>
      <c r="F63" s="15"/>
      <c r="G63" s="15"/>
      <c r="H63" s="15"/>
      <c r="I63" s="15"/>
    </row>
    <row r="64" spans="1:37" ht="13.8" x14ac:dyDescent="0.25">
      <c r="C64" s="14"/>
      <c r="D64" s="14"/>
      <c r="E64" s="14"/>
      <c r="F64" s="15"/>
      <c r="G64" s="15"/>
      <c r="H64" s="15"/>
      <c r="I64" s="15"/>
    </row>
    <row r="65" spans="3:9" ht="13.8" x14ac:dyDescent="0.25">
      <c r="C65" s="14"/>
      <c r="D65" s="14"/>
      <c r="E65" s="14"/>
      <c r="F65" s="15"/>
      <c r="G65" s="15"/>
      <c r="H65" s="15"/>
      <c r="I65" s="15"/>
    </row>
    <row r="66" spans="3:9" ht="13.8" x14ac:dyDescent="0.25">
      <c r="C66" s="14"/>
      <c r="D66" s="14"/>
      <c r="E66" s="14"/>
      <c r="F66" s="15"/>
      <c r="G66" s="15"/>
      <c r="H66" s="15"/>
      <c r="I66" s="15"/>
    </row>
    <row r="67" spans="3:9" ht="13.8" x14ac:dyDescent="0.25">
      <c r="C67" s="14"/>
      <c r="D67" s="14"/>
      <c r="E67" s="14"/>
      <c r="F67" s="15"/>
      <c r="G67" s="15"/>
      <c r="H67" s="15"/>
      <c r="I67" s="15"/>
    </row>
    <row r="68" spans="3:9" ht="13.8" x14ac:dyDescent="0.25">
      <c r="C68" s="14"/>
      <c r="D68" s="14"/>
      <c r="E68" s="14"/>
      <c r="F68" s="15"/>
      <c r="G68" s="15"/>
      <c r="H68" s="15"/>
      <c r="I68" s="15"/>
    </row>
  </sheetData>
  <autoFilter ref="A8:Y47"/>
  <mergeCells count="13">
    <mergeCell ref="D58:F58"/>
    <mergeCell ref="E3:K3"/>
    <mergeCell ref="E4:K4"/>
    <mergeCell ref="E5:K5"/>
    <mergeCell ref="A50:D50"/>
    <mergeCell ref="E50:AH50"/>
    <mergeCell ref="L7:W7"/>
    <mergeCell ref="A49:D49"/>
    <mergeCell ref="E49:AH49"/>
    <mergeCell ref="Z7:AK7"/>
    <mergeCell ref="A47:J47"/>
    <mergeCell ref="D54:F54"/>
    <mergeCell ref="D56:F56"/>
  </mergeCells>
  <pageMargins left="0.39370078740157483" right="0.19685039370078741" top="0.59055118110236227" bottom="0.3937007874015748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2021-12-15T13:15:46Z</dcterms:modified>
</cp:coreProperties>
</file>